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446E49EA-2512-4303-8556-B31174CDEF4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digo Anemia en Gestante" sheetId="1" r:id="rId1"/>
  </sheets>
  <definedNames>
    <definedName name="_xlnm.Database">'Codigo Anemia en Gestante'!$D$12:$V$26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O10" i="1" l="1"/>
</calcChain>
</file>

<file path=xl/sharedStrings.xml><?xml version="1.0" encoding="utf-8"?>
<sst xmlns="http://schemas.openxmlformats.org/spreadsheetml/2006/main" count="310" uniqueCount="163">
  <si>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</si>
  <si>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</si>
  <si>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</si>
  <si>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</si>
  <si>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</si>
  <si>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</si>
  <si>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</si>
  <si>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</si>
  <si>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</si>
  <si>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</si>
  <si>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</si>
  <si>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</si>
  <si>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</si>
  <si>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</si>
  <si>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</si>
  <si>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</si>
  <si>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</si>
  <si>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</si>
  <si>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</si>
  <si>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Red</t>
  </si>
  <si>
    <t>MicroRed</t>
  </si>
  <si>
    <t>EESS</t>
  </si>
  <si>
    <t>Profesional</t>
  </si>
  <si>
    <t>F</t>
  </si>
  <si>
    <t>Codigo correcto O990</t>
  </si>
  <si>
    <t>UPS</t>
  </si>
  <si>
    <t>OBSTETRICIA</t>
  </si>
  <si>
    <t>D509</t>
  </si>
  <si>
    <t>REQUENA</t>
  </si>
  <si>
    <t>F05</t>
  </si>
  <si>
    <t>GINECOLOGIA</t>
  </si>
  <si>
    <t>ARONI VALDERRAMA FREDY</t>
  </si>
  <si>
    <t>D508</t>
  </si>
  <si>
    <t>2025</t>
  </si>
  <si>
    <t>1</t>
  </si>
  <si>
    <t>2</t>
  </si>
  <si>
    <t>5</t>
  </si>
  <si>
    <t>2025-05-02</t>
  </si>
  <si>
    <t>81210465</t>
  </si>
  <si>
    <t>2005-08-03</t>
  </si>
  <si>
    <t>6</t>
  </si>
  <si>
    <t>2025-05-06</t>
  </si>
  <si>
    <t>71298056</t>
  </si>
  <si>
    <t>1999-11-09</t>
  </si>
  <si>
    <t>7</t>
  </si>
  <si>
    <t>MESTIZO</t>
  </si>
  <si>
    <t>KICHWA</t>
  </si>
  <si>
    <t>MEDICINA GENERAL</t>
  </si>
  <si>
    <t>26</t>
  </si>
  <si>
    <t>30</t>
  </si>
  <si>
    <t>MAYNAS CIUDAD</t>
  </si>
  <si>
    <t>18</t>
  </si>
  <si>
    <t>BELEN</t>
  </si>
  <si>
    <t>2025-07-26</t>
  </si>
  <si>
    <t>L07</t>
  </si>
  <si>
    <t>RUIZ REATEGUI DUNESKA</t>
  </si>
  <si>
    <t>31</t>
  </si>
  <si>
    <t>D649</t>
  </si>
  <si>
    <t>48005176</t>
  </si>
  <si>
    <t>1993-12-04</t>
  </si>
  <si>
    <t>MAYNAS PERIFERIE</t>
  </si>
  <si>
    <t>SANTA CLOTILDE</t>
  </si>
  <si>
    <t>DIAMANTE AZUL - RIO NAPO</t>
  </si>
  <si>
    <t>2025-07-30</t>
  </si>
  <si>
    <t>OBS</t>
  </si>
  <si>
    <t>15</t>
  </si>
  <si>
    <t>BARBARAN SANDOVAL REYNA ISABEL</t>
  </si>
  <si>
    <t>MOD</t>
  </si>
  <si>
    <t>63038046</t>
  </si>
  <si>
    <t>1994-08-26</t>
  </si>
  <si>
    <t>2025-07-31</t>
  </si>
  <si>
    <t>3</t>
  </si>
  <si>
    <t>21</t>
  </si>
  <si>
    <t>61936195</t>
  </si>
  <si>
    <t>2009-11-23</t>
  </si>
  <si>
    <t>13</t>
  </si>
  <si>
    <t>SI</t>
  </si>
  <si>
    <t>2025-08-13</t>
  </si>
  <si>
    <t>GESTANTE</t>
  </si>
  <si>
    <t>150</t>
  </si>
  <si>
    <t>32394</t>
  </si>
  <si>
    <t>23</t>
  </si>
  <si>
    <t>9 DE OCTUBRE</t>
  </si>
  <si>
    <t>40</t>
  </si>
  <si>
    <t>TAMSHIYACU</t>
  </si>
  <si>
    <t>AUCAYO</t>
  </si>
  <si>
    <t>B56</t>
  </si>
  <si>
    <t>GUZMAN RIOS ENITH ANGELICA</t>
  </si>
  <si>
    <t>LEV</t>
  </si>
  <si>
    <t>61121437</t>
  </si>
  <si>
    <t>2007-10-20</t>
  </si>
  <si>
    <t>17</t>
  </si>
  <si>
    <t>MATERNO PERINATAL</t>
  </si>
  <si>
    <t>16</t>
  </si>
  <si>
    <t>2025-09-16</t>
  </si>
  <si>
    <t>V03</t>
  </si>
  <si>
    <t>11</t>
  </si>
  <si>
    <t>48393004</t>
  </si>
  <si>
    <t>1993-10-27</t>
  </si>
  <si>
    <t>30509</t>
  </si>
  <si>
    <t>DATEM DEL MARA ON</t>
  </si>
  <si>
    <t>ANDOAS</t>
  </si>
  <si>
    <t>KUYUNTZA DEL MANCHARI</t>
  </si>
  <si>
    <t>2025-09-17</t>
  </si>
  <si>
    <t>T47</t>
  </si>
  <si>
    <t>REYES CORONADO MARGHOT PAOLA</t>
  </si>
  <si>
    <t>R</t>
  </si>
  <si>
    <t>ACHUAR</t>
  </si>
  <si>
    <t>77701881</t>
  </si>
  <si>
    <t>1999-08-13</t>
  </si>
  <si>
    <t>101</t>
  </si>
  <si>
    <t>LORETO</t>
  </si>
  <si>
    <t>INTUTO</t>
  </si>
  <si>
    <t>2025-10-11</t>
  </si>
  <si>
    <t>JC</t>
  </si>
  <si>
    <t>ATENCION EN SALUD FAMILIAR Y COMUNITARIA</t>
  </si>
  <si>
    <t>CURICO AQUITUARI JUAN</t>
  </si>
  <si>
    <t>47895696</t>
  </si>
  <si>
    <t>1989-05-04</t>
  </si>
  <si>
    <t>6730</t>
  </si>
  <si>
    <t>MANSERICHE</t>
  </si>
  <si>
    <t>NUEVO JERUSALEN</t>
  </si>
  <si>
    <t>2025-09-11</t>
  </si>
  <si>
    <t>NJ9</t>
  </si>
  <si>
    <t>ATENCION INTEGRAL DEL NINO</t>
  </si>
  <si>
    <t>VEGA VEGA MARLY JUDITH</t>
  </si>
  <si>
    <t>AWAJUN</t>
  </si>
  <si>
    <t>92497827</t>
  </si>
  <si>
    <t>2021-05-07</t>
  </si>
  <si>
    <t>145</t>
  </si>
  <si>
    <t>BRETA A</t>
  </si>
  <si>
    <t>BOLIVAR DEL MAQUIA</t>
  </si>
  <si>
    <t>2025-10-17</t>
  </si>
  <si>
    <t>AV1</t>
  </si>
  <si>
    <t>SILVANO VARGAS ANABEL MARLENI</t>
  </si>
  <si>
    <t>48731520</t>
  </si>
  <si>
    <t>1983-04-09</t>
  </si>
  <si>
    <t>9</t>
  </si>
  <si>
    <t>PUNCHANA</t>
  </si>
  <si>
    <t>SAN ANTONIO de Iquitos</t>
  </si>
  <si>
    <t>2025-10-06</t>
  </si>
  <si>
    <t>P16</t>
  </si>
  <si>
    <t>MONTALVAN INGA CARMEN HERLINDA</t>
  </si>
  <si>
    <t>48094777</t>
  </si>
  <si>
    <t>1988-07-21</t>
  </si>
  <si>
    <t>NO PERTENECE A NINGUNA RED</t>
  </si>
  <si>
    <t>NO PERTENECE A NINGUNA MICRORED</t>
  </si>
  <si>
    <t>HOSPITAL IQUITOS</t>
  </si>
  <si>
    <t>2025-11-07</t>
  </si>
  <si>
    <t>L06</t>
  </si>
  <si>
    <t>4</t>
  </si>
  <si>
    <t>ENFERMEDADES INFECCIOSAS / INFECTOLOGIA</t>
  </si>
  <si>
    <t>CABELLO QUISPE YURI WILFREDO</t>
  </si>
  <si>
    <t>71131150</t>
  </si>
  <si>
    <t>1996-10-12</t>
  </si>
  <si>
    <t>109</t>
  </si>
  <si>
    <t>MAYPUCO</t>
  </si>
  <si>
    <t>14</t>
  </si>
  <si>
    <t>2025-07-14</t>
  </si>
  <si>
    <t>Y7</t>
  </si>
  <si>
    <t>YANA TESILLO CARLOS ADOLFO</t>
  </si>
  <si>
    <t>81123791</t>
  </si>
  <si>
    <t>2008-04-28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</si>
</sst>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/>
    <xf numFmtId="1" fontId="0" fillId="33" borderId="0" xfId="0" applyNumberFormat="1" applyFill="1"/>
    <xf numFmtId="1" fontId="0" fillId="33" borderId="0" xfId="0" applyNumberFormat="1" applyFill="1" applyAlignment="1">
      <alignment horizont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6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7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8"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6764000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W26" totalsRowShown="0" headerRowDxfId="27" dataDxfId="10">
  <autoFilter ref="A12:W26" xr:uid="{00000000-0009-0000-0100-000001000000}"/>
  <tableColumns count="23">
    <tableColumn id="41" xr3:uid="{00000000-0010-0000-0000-000029000000}" name="RENAES" dataDxfId="26"/>
    <tableColumn id="47" xr3:uid="{00000000-0010-0000-0000-00002F000000}" name="Red" dataDxfId="25"/>
    <tableColumn id="46" xr3:uid="{00000000-0010-0000-0000-00002E000000}" name="MicroRed" dataDxfId="24"/>
    <tableColumn id="1" xr3:uid="{00000000-0010-0000-0000-000001000000}" name="EESS" dataDxfId="23"/>
    <tableColumn id="2" xr3:uid="{00000000-0010-0000-0000-000002000000}" name="ANIO" dataDxfId="2"/>
    <tableColumn id="3" xr3:uid="{00000000-0010-0000-0000-000003000000}" name="MES" dataDxfId="0"/>
    <tableColumn id="4" xr3:uid="{00000000-0010-0000-0000-000004000000}" name="DIA" dataDxfId="1"/>
    <tableColumn id="5" xr3:uid="{00000000-0010-0000-0000-000005000000}" name="FECHA_ATEN" dataDxfId="22"/>
    <tableColumn id="6" xr3:uid="{00000000-0010-0000-0000-000006000000}" name="LOTE" dataDxfId="21"/>
    <tableColumn id="7" xr3:uid="{00000000-0010-0000-0000-000007000000}" name="NUM_PAG" dataDxfId="20"/>
    <tableColumn id="8" xr3:uid="{00000000-0010-0000-0000-000008000000}" name="NUM_REG" dataDxfId="19"/>
    <tableColumn id="9" xr3:uid="{00000000-0010-0000-0000-000009000000}" name="UPS" dataDxfId="18"/>
    <tableColumn id="13" xr3:uid="{00000000-0010-0000-0000-00000D000000}" name="Profesional" dataDxfId="17"/>
    <tableColumn id="17" xr3:uid="{00000000-0010-0000-0000-000011000000}" name="EDAD_REG" dataDxfId="16"/>
    <tableColumn id="18" xr3:uid="{00000000-0010-0000-0000-000012000000}" name="TIPO_EDAD" dataDxfId="15"/>
    <tableColumn id="23" xr3:uid="{00000000-0010-0000-0000-000017000000}" name="CODIGO" dataDxfId="6"/>
    <tableColumn id="24" xr3:uid="{00000000-0010-0000-0000-000018000000}" name="DIAG" dataDxfId="5"/>
    <tableColumn id="25" xr3:uid="{00000000-0010-0000-0000-000019000000}" name="LAB" dataDxfId="4"/>
    <tableColumn id="42" xr3:uid="{00000000-0010-0000-0000-00002A000000}" name="GENERO" dataDxfId="3"/>
    <tableColumn id="43" xr3:uid="{00000000-0010-0000-0000-00002B000000}" name="ETNIA" dataDxfId="14"/>
    <tableColumn id="44" xr3:uid="{00000000-0010-0000-0000-00002C000000}" name="NUMERO_DOC" dataDxfId="13"/>
    <tableColumn id="45" xr3:uid="{00000000-0010-0000-0000-00002D000000}" name="FECHA_NAC" dataDxfId="12"/>
    <tableColumn id="10" xr3:uid="{F7FC0946-79DF-4694-92FB-A3371C1FCFDD}" name="GESTANTE" dataDxfId="1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W26"/>
  <sheetViews>
    <sheetView showGridLines="0" tabSelected="1" zoomScale="70" zoomScaleNormal="70" workbookViewId="0">
      <pane ySplit="12" topLeftCell="A13" activePane="bottomLeft" state="frozen"/>
      <selection pane="bottomLeft" activeCell="H30" sqref="H30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2" customWidth="1"/>
    <col min="6" max="6" width="10.3984375" style="2" bestFit="1" customWidth="1"/>
    <col min="7" max="7" width="10" style="2" bestFit="1" customWidth="1"/>
    <col min="8" max="8" width="12.59765625" style="1" customWidth="1"/>
    <col min="9" max="9" width="8.59765625" style="2" customWidth="1"/>
    <col min="10" max="10" width="12.5" style="2" bestFit="1" customWidth="1"/>
    <col min="11" max="11" width="12.19921875" style="2" customWidth="1"/>
    <col min="12" max="12" width="28.0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2" customWidth="1"/>
    <col min="17" max="17" width="10" style="2" customWidth="1"/>
    <col min="18" max="18" width="9.69921875" style="2" bestFit="1" customWidth="1"/>
    <col min="19" max="19" width="13.69921875" style="2" bestFit="1" customWidth="1"/>
    <col min="20" max="20" width="11.69921875" style="2" bestFit="1" customWidth="1"/>
    <col min="21" max="21" width="16.09765625" style="2" bestFit="1" customWidth="1"/>
    <col min="22" max="22" width="13.5" style="3" bestFit="1" customWidth="1"/>
  </cols>
  <sheetData>
    <row r="7" spans="1:23" ht="16.2" thickBot="1" x14ac:dyDescent="0.35"/>
    <row r="8" spans="1:23" x14ac:dyDescent="0.3">
      <c r="O8" s="8" t="s">
        <v>24</v>
      </c>
      <c r="P8" s="9"/>
      <c r="Q8" s="10"/>
    </row>
    <row r="9" spans="1:23" ht="16.2" thickBot="1" x14ac:dyDescent="0.35">
      <c r="O9" s="11"/>
      <c r="P9" s="12"/>
      <c r="Q9" s="13"/>
    </row>
    <row r="10" spans="1:23" ht="16.2" thickBot="1" x14ac:dyDescent="0.35">
      <c r="O10" s="6">
        <f>SUBTOTAL(3,Tabla1[CODIGO])</f>
        <v>14</v>
      </c>
      <c r="P10" s="7"/>
    </row>
    <row r="12" spans="1:23" s="1" customFormat="1" x14ac:dyDescent="0.3">
      <c r="A12" s="1" t="s">
        <v>12</v>
      </c>
      <c r="B12" s="1" t="s">
        <v>19</v>
      </c>
      <c r="C12" s="1" t="s">
        <v>20</v>
      </c>
      <c r="D12" s="1" t="s">
        <v>21</v>
      </c>
      <c r="E12" s="2" t="s">
        <v>0</v>
      </c>
      <c r="F12" s="2" t="s">
        <v>1</v>
      </c>
      <c r="G12" s="2" t="s">
        <v>2</v>
      </c>
      <c r="H12" s="2" t="s">
        <v>3</v>
      </c>
      <c r="I12" s="2" t="s">
        <v>4</v>
      </c>
      <c r="J12" s="2" t="s">
        <v>5</v>
      </c>
      <c r="K12" s="2" t="s">
        <v>6</v>
      </c>
      <c r="L12" s="1" t="s">
        <v>25</v>
      </c>
      <c r="M12" s="1" t="s">
        <v>22</v>
      </c>
      <c r="N12" s="1" t="s">
        <v>7</v>
      </c>
      <c r="O12" s="1" t="s">
        <v>8</v>
      </c>
      <c r="P12" s="2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2" t="s">
        <v>15</v>
      </c>
      <c r="V12" s="3" t="s">
        <v>16</v>
      </c>
      <c r="W12" s="1" t="s">
        <v>78</v>
      </c>
    </row>
    <row r="13" spans="1:23" x14ac:dyDescent="0.3">
      <c r="A13" s="1" t="s">
        <v>79</v>
      </c>
      <c r="B13" s="1" t="s">
        <v>28</v>
      </c>
      <c r="C13" s="1" t="s">
        <v>28</v>
      </c>
      <c r="D13" s="1" t="s">
        <v>28</v>
      </c>
      <c r="E13" s="1" t="s">
        <v>33</v>
      </c>
      <c r="F13" s="14">
        <v>5</v>
      </c>
      <c r="G13" s="1" t="s">
        <v>35</v>
      </c>
      <c r="H13" s="1" t="s">
        <v>37</v>
      </c>
      <c r="I13" s="1" t="s">
        <v>29</v>
      </c>
      <c r="J13" s="1" t="s">
        <v>35</v>
      </c>
      <c r="K13" s="1" t="s">
        <v>35</v>
      </c>
      <c r="L13" s="1" t="s">
        <v>30</v>
      </c>
      <c r="M13" s="1" t="s">
        <v>31</v>
      </c>
      <c r="N13" s="1">
        <v>19</v>
      </c>
      <c r="O13" s="1" t="s">
        <v>17</v>
      </c>
      <c r="P13" s="1" t="s">
        <v>32</v>
      </c>
      <c r="Q13" s="2" t="s">
        <v>18</v>
      </c>
      <c r="R13" s="5"/>
      <c r="S13" s="2" t="s">
        <v>23</v>
      </c>
      <c r="T13" s="1" t="s">
        <v>45</v>
      </c>
      <c r="U13" s="1" t="s">
        <v>38</v>
      </c>
      <c r="V13" s="1" t="s">
        <v>39</v>
      </c>
      <c r="W13" s="1" t="s">
        <v>76</v>
      </c>
    </row>
    <row r="14" spans="1:23" x14ac:dyDescent="0.3">
      <c r="A14" s="1" t="s">
        <v>79</v>
      </c>
      <c r="B14" s="1" t="s">
        <v>28</v>
      </c>
      <c r="C14" s="1" t="s">
        <v>28</v>
      </c>
      <c r="D14" s="1" t="s">
        <v>28</v>
      </c>
      <c r="E14" s="1" t="s">
        <v>33</v>
      </c>
      <c r="F14" s="14">
        <v>5</v>
      </c>
      <c r="G14" s="1" t="s">
        <v>40</v>
      </c>
      <c r="H14" s="1" t="s">
        <v>41</v>
      </c>
      <c r="I14" s="1" t="s">
        <v>29</v>
      </c>
      <c r="J14" s="1" t="s">
        <v>40</v>
      </c>
      <c r="K14" s="1" t="s">
        <v>34</v>
      </c>
      <c r="L14" s="1" t="s">
        <v>30</v>
      </c>
      <c r="M14" s="1" t="s">
        <v>31</v>
      </c>
      <c r="N14" s="1">
        <v>25</v>
      </c>
      <c r="O14" s="1" t="s">
        <v>17</v>
      </c>
      <c r="P14" s="1" t="s">
        <v>32</v>
      </c>
      <c r="Q14" s="2" t="s">
        <v>18</v>
      </c>
      <c r="R14" s="5"/>
      <c r="S14" s="2" t="s">
        <v>23</v>
      </c>
      <c r="T14" s="1" t="s">
        <v>45</v>
      </c>
      <c r="U14" s="1" t="s">
        <v>42</v>
      </c>
      <c r="V14" s="1" t="s">
        <v>43</v>
      </c>
      <c r="W14" s="1" t="s">
        <v>76</v>
      </c>
    </row>
    <row r="15" spans="1:23" x14ac:dyDescent="0.3">
      <c r="A15" s="1" t="s">
        <v>80</v>
      </c>
      <c r="B15" s="1" t="s">
        <v>60</v>
      </c>
      <c r="C15" s="1" t="s">
        <v>61</v>
      </c>
      <c r="D15" s="1" t="s">
        <v>62</v>
      </c>
      <c r="E15" s="1" t="s">
        <v>33</v>
      </c>
      <c r="F15" s="14">
        <v>7</v>
      </c>
      <c r="G15" s="1" t="s">
        <v>49</v>
      </c>
      <c r="H15" s="1" t="s">
        <v>63</v>
      </c>
      <c r="I15" s="1" t="s">
        <v>64</v>
      </c>
      <c r="J15" s="1" t="s">
        <v>35</v>
      </c>
      <c r="K15" s="1" t="s">
        <v>65</v>
      </c>
      <c r="L15" s="1" t="s">
        <v>26</v>
      </c>
      <c r="M15" s="1" t="s">
        <v>66</v>
      </c>
      <c r="N15" s="1">
        <v>30</v>
      </c>
      <c r="O15" s="1" t="s">
        <v>17</v>
      </c>
      <c r="P15" s="1" t="s">
        <v>27</v>
      </c>
      <c r="Q15" s="2" t="s">
        <v>18</v>
      </c>
      <c r="R15" s="2" t="s">
        <v>67</v>
      </c>
      <c r="S15" s="2" t="s">
        <v>23</v>
      </c>
      <c r="T15" s="1" t="s">
        <v>46</v>
      </c>
      <c r="U15" s="1" t="s">
        <v>68</v>
      </c>
      <c r="V15" s="1" t="s">
        <v>69</v>
      </c>
      <c r="W15" s="1" t="s">
        <v>76</v>
      </c>
    </row>
    <row r="16" spans="1:23" x14ac:dyDescent="0.3">
      <c r="A16" s="1" t="s">
        <v>80</v>
      </c>
      <c r="B16" s="1" t="s">
        <v>60</v>
      </c>
      <c r="C16" s="1" t="s">
        <v>61</v>
      </c>
      <c r="D16" s="1" t="s">
        <v>62</v>
      </c>
      <c r="E16" s="1" t="s">
        <v>33</v>
      </c>
      <c r="F16" s="14">
        <v>7</v>
      </c>
      <c r="G16" s="1" t="s">
        <v>56</v>
      </c>
      <c r="H16" s="1" t="s">
        <v>70</v>
      </c>
      <c r="I16" s="1" t="s">
        <v>64</v>
      </c>
      <c r="J16" s="1" t="s">
        <v>71</v>
      </c>
      <c r="K16" s="1" t="s">
        <v>72</v>
      </c>
      <c r="L16" s="1" t="s">
        <v>26</v>
      </c>
      <c r="M16" s="1" t="s">
        <v>66</v>
      </c>
      <c r="N16" s="1">
        <v>15</v>
      </c>
      <c r="O16" s="1" t="s">
        <v>17</v>
      </c>
      <c r="P16" s="1" t="s">
        <v>27</v>
      </c>
      <c r="Q16" s="2" t="s">
        <v>18</v>
      </c>
      <c r="R16" s="2" t="s">
        <v>67</v>
      </c>
      <c r="S16" s="2" t="s">
        <v>23</v>
      </c>
      <c r="T16" s="1" t="s">
        <v>45</v>
      </c>
      <c r="U16" s="1" t="s">
        <v>73</v>
      </c>
      <c r="V16" s="1" t="s">
        <v>74</v>
      </c>
      <c r="W16" s="1" t="s">
        <v>76</v>
      </c>
    </row>
    <row r="17" spans="1:23" x14ac:dyDescent="0.3">
      <c r="A17" s="1" t="s">
        <v>81</v>
      </c>
      <c r="B17" s="1" t="s">
        <v>50</v>
      </c>
      <c r="C17" s="1" t="s">
        <v>52</v>
      </c>
      <c r="D17" s="1" t="s">
        <v>82</v>
      </c>
      <c r="E17" s="1" t="s">
        <v>33</v>
      </c>
      <c r="F17" s="14">
        <v>7</v>
      </c>
      <c r="G17" s="1" t="s">
        <v>48</v>
      </c>
      <c r="H17" s="1" t="s">
        <v>53</v>
      </c>
      <c r="I17" s="1" t="s">
        <v>54</v>
      </c>
      <c r="J17" s="1" t="s">
        <v>36</v>
      </c>
      <c r="K17" s="1" t="s">
        <v>51</v>
      </c>
      <c r="L17" s="1" t="s">
        <v>47</v>
      </c>
      <c r="M17" s="1" t="s">
        <v>55</v>
      </c>
      <c r="N17" s="1">
        <v>31</v>
      </c>
      <c r="O17" s="1" t="s">
        <v>17</v>
      </c>
      <c r="P17" s="4" t="s">
        <v>57</v>
      </c>
      <c r="Q17" s="2" t="s">
        <v>18</v>
      </c>
      <c r="R17" s="5"/>
      <c r="S17" s="2" t="s">
        <v>23</v>
      </c>
      <c r="T17" s="1" t="s">
        <v>45</v>
      </c>
      <c r="U17" s="1" t="s">
        <v>58</v>
      </c>
      <c r="V17" s="1" t="s">
        <v>59</v>
      </c>
      <c r="W17" s="1" t="s">
        <v>76</v>
      </c>
    </row>
    <row r="18" spans="1:23" x14ac:dyDescent="0.3">
      <c r="A18" s="1" t="s">
        <v>83</v>
      </c>
      <c r="B18" s="1" t="s">
        <v>60</v>
      </c>
      <c r="C18" s="1" t="s">
        <v>84</v>
      </c>
      <c r="D18" s="1" t="s">
        <v>85</v>
      </c>
      <c r="E18" s="1" t="s">
        <v>33</v>
      </c>
      <c r="F18" s="14">
        <v>8</v>
      </c>
      <c r="G18" s="1" t="s">
        <v>75</v>
      </c>
      <c r="H18" s="1" t="s">
        <v>77</v>
      </c>
      <c r="I18" s="1" t="s">
        <v>86</v>
      </c>
      <c r="J18" s="1" t="s">
        <v>71</v>
      </c>
      <c r="K18" s="1" t="s">
        <v>71</v>
      </c>
      <c r="L18" s="1" t="s">
        <v>26</v>
      </c>
      <c r="M18" s="1" t="s">
        <v>87</v>
      </c>
      <c r="N18" s="1">
        <v>17</v>
      </c>
      <c r="O18" s="1" t="s">
        <v>17</v>
      </c>
      <c r="P18" s="1" t="s">
        <v>27</v>
      </c>
      <c r="Q18" s="2" t="s">
        <v>18</v>
      </c>
      <c r="R18" s="2" t="s">
        <v>88</v>
      </c>
      <c r="S18" s="2" t="s">
        <v>23</v>
      </c>
      <c r="T18" s="1" t="s">
        <v>45</v>
      </c>
      <c r="U18" s="1" t="s">
        <v>89</v>
      </c>
      <c r="V18" s="1" t="s">
        <v>90</v>
      </c>
      <c r="W18" s="1" t="s">
        <v>76</v>
      </c>
    </row>
    <row r="19" spans="1:23" x14ac:dyDescent="0.3">
      <c r="A19" s="1" t="s">
        <v>81</v>
      </c>
      <c r="B19" s="1" t="s">
        <v>50</v>
      </c>
      <c r="C19" s="1" t="s">
        <v>52</v>
      </c>
      <c r="D19" s="1" t="s">
        <v>82</v>
      </c>
      <c r="E19" s="1" t="s">
        <v>33</v>
      </c>
      <c r="F19" s="14">
        <v>9</v>
      </c>
      <c r="G19" s="1" t="s">
        <v>93</v>
      </c>
      <c r="H19" s="1" t="s">
        <v>94</v>
      </c>
      <c r="I19" s="1" t="s">
        <v>95</v>
      </c>
      <c r="J19" s="1" t="s">
        <v>96</v>
      </c>
      <c r="K19" s="1" t="s">
        <v>44</v>
      </c>
      <c r="L19" s="1" t="s">
        <v>47</v>
      </c>
      <c r="M19" s="1" t="s">
        <v>55</v>
      </c>
      <c r="N19" s="1">
        <v>31</v>
      </c>
      <c r="O19" s="1" t="s">
        <v>17</v>
      </c>
      <c r="P19" s="1" t="s">
        <v>27</v>
      </c>
      <c r="Q19" s="2" t="s">
        <v>18</v>
      </c>
      <c r="R19" s="5"/>
      <c r="S19" s="2" t="s">
        <v>23</v>
      </c>
      <c r="T19" s="1" t="s">
        <v>45</v>
      </c>
      <c r="U19" s="1" t="s">
        <v>97</v>
      </c>
      <c r="V19" s="1" t="s">
        <v>98</v>
      </c>
      <c r="W19" s="1" t="s">
        <v>76</v>
      </c>
    </row>
    <row r="20" spans="1:23" x14ac:dyDescent="0.3">
      <c r="A20" s="1" t="s">
        <v>99</v>
      </c>
      <c r="B20" s="1" t="s">
        <v>100</v>
      </c>
      <c r="C20" s="1" t="s">
        <v>101</v>
      </c>
      <c r="D20" s="1" t="s">
        <v>102</v>
      </c>
      <c r="E20" s="1" t="s">
        <v>33</v>
      </c>
      <c r="F20" s="14">
        <v>9</v>
      </c>
      <c r="G20" s="1" t="s">
        <v>91</v>
      </c>
      <c r="H20" s="1" t="s">
        <v>103</v>
      </c>
      <c r="I20" s="1" t="s">
        <v>104</v>
      </c>
      <c r="J20" s="1" t="s">
        <v>34</v>
      </c>
      <c r="K20" s="1" t="s">
        <v>34</v>
      </c>
      <c r="L20" s="1" t="s">
        <v>92</v>
      </c>
      <c r="M20" s="1" t="s">
        <v>105</v>
      </c>
      <c r="N20" s="1">
        <v>26</v>
      </c>
      <c r="O20" s="1" t="s">
        <v>17</v>
      </c>
      <c r="P20" s="1" t="s">
        <v>27</v>
      </c>
      <c r="Q20" s="2" t="s">
        <v>106</v>
      </c>
      <c r="R20" s="2" t="s">
        <v>88</v>
      </c>
      <c r="S20" s="2" t="s">
        <v>23</v>
      </c>
      <c r="T20" s="1" t="s">
        <v>107</v>
      </c>
      <c r="U20" s="1" t="s">
        <v>108</v>
      </c>
      <c r="V20" s="1" t="s">
        <v>109</v>
      </c>
      <c r="W20" s="1" t="s">
        <v>76</v>
      </c>
    </row>
    <row r="21" spans="1:23" x14ac:dyDescent="0.3">
      <c r="A21" s="1" t="s">
        <v>110</v>
      </c>
      <c r="B21" s="1" t="s">
        <v>111</v>
      </c>
      <c r="C21" s="1" t="s">
        <v>112</v>
      </c>
      <c r="D21" s="1" t="s">
        <v>112</v>
      </c>
      <c r="E21" s="1" t="s">
        <v>33</v>
      </c>
      <c r="F21" s="14">
        <v>10</v>
      </c>
      <c r="G21" s="1" t="s">
        <v>96</v>
      </c>
      <c r="H21" s="1" t="s">
        <v>113</v>
      </c>
      <c r="I21" s="1" t="s">
        <v>114</v>
      </c>
      <c r="J21" s="1" t="s">
        <v>34</v>
      </c>
      <c r="K21" s="1" t="s">
        <v>71</v>
      </c>
      <c r="L21" s="1" t="s">
        <v>115</v>
      </c>
      <c r="M21" s="1" t="s">
        <v>116</v>
      </c>
      <c r="N21" s="1">
        <v>36</v>
      </c>
      <c r="O21" s="1" t="s">
        <v>17</v>
      </c>
      <c r="P21" s="1" t="s">
        <v>27</v>
      </c>
      <c r="Q21" s="2" t="s">
        <v>18</v>
      </c>
      <c r="R21" s="5"/>
      <c r="S21" s="2" t="s">
        <v>23</v>
      </c>
      <c r="T21" s="1" t="s">
        <v>45</v>
      </c>
      <c r="U21" s="1" t="s">
        <v>117</v>
      </c>
      <c r="V21" s="1" t="s">
        <v>118</v>
      </c>
      <c r="W21" s="1" t="s">
        <v>76</v>
      </c>
    </row>
    <row r="22" spans="1:23" x14ac:dyDescent="0.3">
      <c r="A22" s="1" t="s">
        <v>119</v>
      </c>
      <c r="B22" s="1" t="s">
        <v>100</v>
      </c>
      <c r="C22" s="1" t="s">
        <v>120</v>
      </c>
      <c r="D22" s="1" t="s">
        <v>121</v>
      </c>
      <c r="E22" s="1" t="s">
        <v>33</v>
      </c>
      <c r="F22" s="14">
        <v>9</v>
      </c>
      <c r="G22" s="1" t="s">
        <v>96</v>
      </c>
      <c r="H22" s="1" t="s">
        <v>122</v>
      </c>
      <c r="I22" s="1" t="s">
        <v>123</v>
      </c>
      <c r="J22" s="1" t="s">
        <v>71</v>
      </c>
      <c r="K22" s="1" t="s">
        <v>40</v>
      </c>
      <c r="L22" s="1" t="s">
        <v>124</v>
      </c>
      <c r="M22" s="1" t="s">
        <v>125</v>
      </c>
      <c r="N22" s="1">
        <v>4</v>
      </c>
      <c r="O22" s="1" t="s">
        <v>17</v>
      </c>
      <c r="P22" s="1" t="s">
        <v>27</v>
      </c>
      <c r="Q22" s="2" t="s">
        <v>106</v>
      </c>
      <c r="R22" s="2" t="s">
        <v>88</v>
      </c>
      <c r="S22" s="2" t="s">
        <v>23</v>
      </c>
      <c r="T22" s="1" t="s">
        <v>126</v>
      </c>
      <c r="U22" s="1" t="s">
        <v>127</v>
      </c>
      <c r="V22" s="1" t="s">
        <v>128</v>
      </c>
      <c r="W22" s="1" t="s">
        <v>76</v>
      </c>
    </row>
    <row r="23" spans="1:23" x14ac:dyDescent="0.3">
      <c r="A23" s="1" t="s">
        <v>129</v>
      </c>
      <c r="B23" s="1" t="s">
        <v>28</v>
      </c>
      <c r="C23" s="1" t="s">
        <v>130</v>
      </c>
      <c r="D23" s="1" t="s">
        <v>131</v>
      </c>
      <c r="E23" s="1" t="s">
        <v>33</v>
      </c>
      <c r="F23" s="14">
        <v>10</v>
      </c>
      <c r="G23" s="1" t="s">
        <v>91</v>
      </c>
      <c r="H23" s="1" t="s">
        <v>132</v>
      </c>
      <c r="I23" s="1" t="s">
        <v>133</v>
      </c>
      <c r="J23" s="1" t="s">
        <v>40</v>
      </c>
      <c r="K23" s="1" t="s">
        <v>35</v>
      </c>
      <c r="L23" s="1" t="s">
        <v>92</v>
      </c>
      <c r="M23" s="1" t="s">
        <v>134</v>
      </c>
      <c r="N23" s="1">
        <v>42</v>
      </c>
      <c r="O23" s="1" t="s">
        <v>17</v>
      </c>
      <c r="P23" s="1" t="s">
        <v>27</v>
      </c>
      <c r="Q23" s="2" t="s">
        <v>18</v>
      </c>
      <c r="R23" s="2" t="s">
        <v>67</v>
      </c>
      <c r="S23" s="2" t="s">
        <v>23</v>
      </c>
      <c r="T23" s="1" t="s">
        <v>45</v>
      </c>
      <c r="U23" s="1" t="s">
        <v>135</v>
      </c>
      <c r="V23" s="1" t="s">
        <v>136</v>
      </c>
      <c r="W23" s="1" t="s">
        <v>76</v>
      </c>
    </row>
    <row r="24" spans="1:23" x14ac:dyDescent="0.3">
      <c r="A24" s="1" t="s">
        <v>137</v>
      </c>
      <c r="B24" s="1" t="s">
        <v>50</v>
      </c>
      <c r="C24" s="1" t="s">
        <v>138</v>
      </c>
      <c r="D24" s="1" t="s">
        <v>139</v>
      </c>
      <c r="E24" s="1" t="s">
        <v>33</v>
      </c>
      <c r="F24" s="14">
        <v>10</v>
      </c>
      <c r="G24" s="1" t="s">
        <v>40</v>
      </c>
      <c r="H24" s="1" t="s">
        <v>140</v>
      </c>
      <c r="I24" s="1" t="s">
        <v>141</v>
      </c>
      <c r="J24" s="1" t="s">
        <v>35</v>
      </c>
      <c r="K24" s="1" t="s">
        <v>34</v>
      </c>
      <c r="L24" s="1" t="s">
        <v>115</v>
      </c>
      <c r="M24" s="1" t="s">
        <v>142</v>
      </c>
      <c r="N24" s="1">
        <v>37</v>
      </c>
      <c r="O24" s="1" t="s">
        <v>17</v>
      </c>
      <c r="P24" s="1" t="s">
        <v>27</v>
      </c>
      <c r="Q24" s="2" t="s">
        <v>18</v>
      </c>
      <c r="R24" s="5"/>
      <c r="S24" s="2" t="s">
        <v>23</v>
      </c>
      <c r="T24" s="1" t="s">
        <v>45</v>
      </c>
      <c r="U24" s="1" t="s">
        <v>143</v>
      </c>
      <c r="V24" s="1" t="s">
        <v>144</v>
      </c>
      <c r="W24" s="1" t="s">
        <v>76</v>
      </c>
    </row>
    <row r="25" spans="1:23" x14ac:dyDescent="0.3">
      <c r="A25" s="1" t="s">
        <v>34</v>
      </c>
      <c r="B25" s="1" t="s">
        <v>145</v>
      </c>
      <c r="C25" s="1" t="s">
        <v>146</v>
      </c>
      <c r="D25" s="1" t="s">
        <v>147</v>
      </c>
      <c r="E25" s="1" t="s">
        <v>33</v>
      </c>
      <c r="F25" s="14">
        <v>11</v>
      </c>
      <c r="G25" s="1" t="s">
        <v>44</v>
      </c>
      <c r="H25" s="1" t="s">
        <v>148</v>
      </c>
      <c r="I25" s="1" t="s">
        <v>149</v>
      </c>
      <c r="J25" s="1" t="s">
        <v>36</v>
      </c>
      <c r="K25" s="1" t="s">
        <v>150</v>
      </c>
      <c r="L25" s="1" t="s">
        <v>151</v>
      </c>
      <c r="M25" s="1" t="s">
        <v>152</v>
      </c>
      <c r="N25" s="1">
        <v>29</v>
      </c>
      <c r="O25" s="1" t="s">
        <v>17</v>
      </c>
      <c r="P25" s="1" t="s">
        <v>27</v>
      </c>
      <c r="Q25" s="2" t="s">
        <v>18</v>
      </c>
      <c r="R25" s="5"/>
      <c r="S25" s="2" t="s">
        <v>23</v>
      </c>
      <c r="T25" s="1" t="s">
        <v>45</v>
      </c>
      <c r="U25" s="1" t="s">
        <v>153</v>
      </c>
      <c r="V25" s="1" t="s">
        <v>154</v>
      </c>
      <c r="W25" s="1" t="s">
        <v>76</v>
      </c>
    </row>
    <row r="26" spans="1:23" x14ac:dyDescent="0.3">
      <c r="A26" s="1" t="s">
        <v>155</v>
      </c>
      <c r="B26" s="1" t="s">
        <v>111</v>
      </c>
      <c r="C26" s="1" t="s">
        <v>156</v>
      </c>
      <c r="D26" s="1" t="s">
        <v>156</v>
      </c>
      <c r="E26" s="1" t="s">
        <v>33</v>
      </c>
      <c r="F26" s="14">
        <v>7</v>
      </c>
      <c r="G26" s="1" t="s">
        <v>157</v>
      </c>
      <c r="H26" s="1" t="s">
        <v>158</v>
      </c>
      <c r="I26" s="1" t="s">
        <v>159</v>
      </c>
      <c r="J26" s="1" t="s">
        <v>34</v>
      </c>
      <c r="K26" s="1" t="s">
        <v>72</v>
      </c>
      <c r="L26" s="1" t="s">
        <v>47</v>
      </c>
      <c r="M26" s="1" t="s">
        <v>160</v>
      </c>
      <c r="N26" s="1">
        <v>17</v>
      </c>
      <c r="O26" s="1" t="s">
        <v>17</v>
      </c>
      <c r="P26" s="1" t="s">
        <v>27</v>
      </c>
      <c r="Q26" s="2" t="s">
        <v>18</v>
      </c>
      <c r="R26" s="5"/>
      <c r="S26" s="2" t="s">
        <v>23</v>
      </c>
      <c r="T26" s="1" t="s">
        <v>45</v>
      </c>
      <c r="U26" s="1" t="s">
        <v>161</v>
      </c>
      <c r="V26" s="1" t="s">
        <v>162</v>
      </c>
      <c r="W26" s="1" t="s">
        <v>76</v>
      </c>
    </row>
  </sheetData>
  <mergeCells count="2">
    <mergeCell ref="O10:P10"/>
    <mergeCell ref="O8:Q9"/>
  </mergeCells>
  <phoneticPr fontId="18" type="noConversion"/>
  <conditionalFormatting sqref="P1:P7 O8 O10 P11:P1048576">
    <cfRule type="cellIs" dxfId="9" priority="1" operator="equal">
      <formula>"D508"</formula>
    </cfRule>
  </conditionalFormatting>
  <conditionalFormatting sqref="P1:P7 P11:P1048576">
    <cfRule type="cellIs" dxfId="8" priority="2" operator="equal">
      <formula>"D539"</formula>
    </cfRule>
    <cfRule type="cellIs" dxfId="7" priority="3" operator="equal">
      <formula>"D509"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Codigo Anemia en Gestante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2025-11-17T17:01:21Z</dcterms:modified>
</cp:coreProperties>
</file>